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firstSheet="1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J7" i="17"/>
  <c r="I7" i="17"/>
  <c r="F7" i="17"/>
  <c r="G7" i="17"/>
  <c r="H7" i="17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B7" i="17"/>
  <c r="A7" i="17"/>
  <c r="E7" i="17"/>
  <c r="D7" i="17"/>
  <c r="C7" i="17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K7" i="17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<sst xmlns="http://schemas.openxmlformats.org/spreadsheetml/2006/main" count="2863" uniqueCount="244">
  <si>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</si>
  <si>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</si>
  <si>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</si>
  <si>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</si>
  <si>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</si>
  <si>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</si>
  <si>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</si>
  <si>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</si>
  <si>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</si>
  <si>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</si>
  <si>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</si>
  <si>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</si>
  <si>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</si>
  <si>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</si>
  <si>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</si>
  <si>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</si>
  <si>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</si>
  <si>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</si>
  <si>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</si>
  <si>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</si>
  <si>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</si>
  <si>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</si>
  <si>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</si>
  <si>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</si>
  <si>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</si>
  <si>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</si>
  <si>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</si>
  <si>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</si>
  <si>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</si>
  <si>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</si>
  <si>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</si>
  <si>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</si>
  <si>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</si>
  <si>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</si>
  <si>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</si>
  <si>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</si>
  <si>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</si>
  <si>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</si>
  <si>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</si>
  <si>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</si>
  <si>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</si>
  <si>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</si>
  <si>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</si>
  <si>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</si>
  <si>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</si>
  <si>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</si>
  <si>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</si>
  <si>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</si>
  <si>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</si>
  <si>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</si>
  <si>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</si>
  <si>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</si>
  <si>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</si>
  <si>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</si>
  <si>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</si>
  <si>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</si>
  <si>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</si>
  <si>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</si>
  <si>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</si>
  <si>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</si>
  <si>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</si>
  <si>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</si>
  <si>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</si>
  <si>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</si>
  <si>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</si>
  <si>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</si>
  <si>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</si>
  <si>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</si>
  <si>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</si>
  <si>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</si>
  <si>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</si>
  <si>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</si>
  <si>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</si>
  <si>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</si>
  <si>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</si>
  <si>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</si>
  <si>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</si>
  <si>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</si>
  <si>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</si>
  <si>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</si>
  <si>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</si>
  <si>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</si>
  <si>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</si>
  <si>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</si>
  <si>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</si>
  <si>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</si>
  <si>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</si>
  <si>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</si>
  <si>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</si>
  <si>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</si>
  <si>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</si>
  <si>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</si>
  <si>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</si>
  <si>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</si>
  <si>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</si>
  <si>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</si>
  <si>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</si>
  <si>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</si>
  <si>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</si>
  <si>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</si>
  <si>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</si>
  <si>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</si>
  <si>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</si>
  <si>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</si>
  <si>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</si>
  <si>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</si>
  <si>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</si>
  <si>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</si>
  <si>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</si>
  <si>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</si>
  <si>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</si>
  <si>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</si>
  <si>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</si>
  <si>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</si>
  <si>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</si>
  <si>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</si>
  <si>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</si>
  <si>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</si>
  <si>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</si>
  <si>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</si>
  <si>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</si>
  <si>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</si>
  <si>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</si>
  <si>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</si>
  <si>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</si>
  <si>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</si>
  <si>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</si>
  <si>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</si>
  <si>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</si>
  <si>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</si>
  <si>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</si>
  <si>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</si>
  <si>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</si>
  <si>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</si>
  <si>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</si>
  <si>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</si>
  <si>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</si>
  <si>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</si>
  <si>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</si>
  <si>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</si>
  <si>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</si>
  <si>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</si>
  <si>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</si>
  <si>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</si>
  <si>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</si>
  <si>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</si>
  <si>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</si>
  <si>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</si>
  <si>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</si>
  <si>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</si>
  <si>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</si>
  <si>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</si>
  <si>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</si>
  <si>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</si>
  <si>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</si>
  <si>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</si>
  <si>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</si>
  <si>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</si>
  <si>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</si>
  <si>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</si>
  <si>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</si>
  <si>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</si>
  <si>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</si>
  <si>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</si>
  <si>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</si>
  <si>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</si>
  <si>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</si>
  <si>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</si>
  <si>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</si>
  <si>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</si>
  <si>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</si>
  <si>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</si>
  <si>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</si>
  <si>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</si>
  <si>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</si>
  <si>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</si>
  <si>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</si>
  <si>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</si>
  <si>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</si>
  <si>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</si>
  <si>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</si>
  <si>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</si>
  <si>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</si>
  <si>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</si>
  <si>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</si>
  <si>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</si>
  <si>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</si>
  <si>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</si>
  <si>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</si>
  <si>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</si>
  <si>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</si>
  <si>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</si>
  <si>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</si>
  <si>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</si>
  <si>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</si>
  <si>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</si>
  <si>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</si>
  <si>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</si>
  <si>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</si>
  <si>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</si>
  <si>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</si>
  <si>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</si>
  <si>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</si>
  <si>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</si>
  <si>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</si>
  <si>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</si>
  <si>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</si>
  <si>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</si>
  <si>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</si>
  <si>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</si>
  <si>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</si>
  <si>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</si>
  <si>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</si>
  <si>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</si>
  <si>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</si>
  <si>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</si>
  <si>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</si>
  <si>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</si>
  <si>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</si>
  <si>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</si>
  <si>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</si>
  <si>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</si>
  <si>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</si>
  <si>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</si>
  <si>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</si>
  <si>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</si>
  <si>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</si>
  <si>
    <t>JANUARY</t>
  </si>
  <si>
    <t>اختر اسم الموظف</t>
  </si>
  <si>
    <t>اختر اسم الشهر</t>
  </si>
  <si>
    <t xml:space="preserve"> =IFERROR(VLOOKUP($C$2;INDIRECT($C$3&amp;"!A6:AR200");MATCH($C$12;January!$A$4:$AR$4;0));"")</t>
  </si>
  <si>
    <t xml:space="preserve"> =IFERROR(VLOOKUP($C$2;INDIRECT($C$3&amp;"!A6:AR200");MATCH(A$5;January!$A$4:$AR$4;0));"")</t>
  </si>
  <si>
    <t>المعادلة المستخدمه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</si>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</sst>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21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left" vertical="center" wrapText="1" indent="2"/>
    </xf>
    <xf numFmtId="0" fontId="20" fillId="17" borderId="9" xfId="0" applyFont="1" applyFill="1" applyBorder="1" applyAlignment="1">
      <alignment horizontal="center" vertical="center"/>
    </xf>
    <xf numFmtId="0" fontId="16" fillId="0" borderId="9" xfId="0" applyFont="1" applyBorder="1"/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9" fillId="12" borderId="9" xfId="0" applyFont="1" applyFill="1" applyBorder="1" applyAlignment="1">
      <alignment horizontal="center" vertical="center"/>
    </xf>
    <xf numFmtId="0" fontId="19" fillId="16" borderId="9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76.152/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N14" sqref="N14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80" t="s">
        <v>40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7">
        <v>2015</v>
      </c>
      <c r="AH3" s="3"/>
    </row>
    <row r="4" spans="1:44" s="5" customFormat="1" ht="15.75" customHeight="1" x14ac:dyDescent="0.3">
      <c r="A4" s="80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8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 t="s">
        <v>222</v>
      </c>
      <c r="D6" s="37" t="s">
        <v>36</v>
      </c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7</v>
      </c>
      <c r="AH6" s="53">
        <f t="shared" ref="AH6:AH37" si="0">COUNTIF(B6:AG6,"A")</f>
        <v>2</v>
      </c>
      <c r="AI6" s="53">
        <f t="shared" ref="AI6:AI37" si="1">COUNTIF(B6:AG6,"S")</f>
        <v>2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>
        <v>0.5</v>
      </c>
      <c r="AN6" s="54"/>
      <c r="AO6" s="53"/>
      <c r="AP6" s="53"/>
      <c r="AQ6" s="53"/>
      <c r="AR6" s="55">
        <f t="shared" ref="AR6:AR69" si="5">SUM(AH6:AQ6)</f>
        <v>7.5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topLeftCell="C1" zoomScaleNormal="100" workbookViewId="0">
      <pane ySplit="5" topLeftCell="A6" activePane="bottomLeft" state="frozen"/>
      <selection pane="bottomLeft" activeCell="AP11" sqref="AP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1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2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B3:AF3"/>
    <mergeCell ref="A3:A4"/>
    <mergeCell ref="AG4:AG5"/>
    <mergeCell ref="AH4:AH5"/>
    <mergeCell ref="AN4:AN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47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7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2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48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7" t="s">
        <v>212</v>
      </c>
      <c r="AH4" s="83" t="s">
        <v>41</v>
      </c>
      <c r="AI4" s="83" t="s">
        <v>213</v>
      </c>
      <c r="AJ4" s="83" t="s">
        <v>214</v>
      </c>
      <c r="AK4" s="83" t="s">
        <v>215</v>
      </c>
      <c r="AL4" s="83" t="s">
        <v>216</v>
      </c>
      <c r="AM4" s="83" t="s">
        <v>217</v>
      </c>
      <c r="AN4" s="83" t="s">
        <v>218</v>
      </c>
      <c r="AO4" s="83" t="s">
        <v>219</v>
      </c>
      <c r="AP4" s="83" t="s">
        <v>220</v>
      </c>
      <c r="AQ4" s="85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8"/>
      <c r="AH5" s="84"/>
      <c r="AI5" s="84"/>
      <c r="AJ5" s="84"/>
      <c r="AK5" s="84"/>
      <c r="AL5" s="84"/>
      <c r="AM5" s="84"/>
      <c r="AN5" s="84"/>
      <c r="AO5" s="84"/>
      <c r="AP5" s="84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49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51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52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A6" sqref="A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54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55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56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G5" sqref="G5"/>
    </sheetView>
  </sheetViews>
  <sheetFormatPr defaultRowHeight="15" x14ac:dyDescent="0.25"/>
  <cols>
    <col min="2" max="2" width="30.42578125" customWidth="1"/>
  </cols>
  <sheetData>
    <row r="3" spans="2:13" x14ac:dyDescent="0.25">
      <c r="B3" s="91" t="s">
        <v>2</v>
      </c>
      <c r="C3" s="93" t="s">
        <v>212</v>
      </c>
      <c r="D3" s="91" t="s">
        <v>41</v>
      </c>
      <c r="E3" s="91" t="s">
        <v>213</v>
      </c>
      <c r="F3" s="91" t="s">
        <v>214</v>
      </c>
      <c r="G3" s="91" t="s">
        <v>215</v>
      </c>
      <c r="H3" s="91" t="s">
        <v>216</v>
      </c>
      <c r="I3" s="91" t="s">
        <v>217</v>
      </c>
      <c r="J3" s="91" t="s">
        <v>218</v>
      </c>
      <c r="K3" s="91" t="s">
        <v>219</v>
      </c>
      <c r="L3" s="91" t="s">
        <v>220</v>
      </c>
      <c r="M3" s="95" t="s">
        <v>221</v>
      </c>
    </row>
    <row r="4" spans="2:13" ht="20.100000000000001" customHeight="1" x14ac:dyDescent="0.25">
      <c r="B4" s="92"/>
      <c r="C4" s="94"/>
      <c r="D4" s="92"/>
      <c r="E4" s="92"/>
      <c r="F4" s="92"/>
      <c r="G4" s="92"/>
      <c r="H4" s="92"/>
      <c r="I4" s="92"/>
      <c r="J4" s="92"/>
      <c r="K4" s="92"/>
      <c r="L4" s="92"/>
      <c r="M4" s="96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13</v>
      </c>
      <c r="D5" s="49">
        <f>January!AI6+February!AH6+March!AH6+April!AH6+May!AH6+June!AH6+July!AH6+August!AH9+September!AH6+October!AH6+November!AH6+December!AH6</f>
        <v>2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I3:I4"/>
    <mergeCell ref="J3:J4"/>
    <mergeCell ref="K3:K4"/>
    <mergeCell ref="L3:L4"/>
    <mergeCell ref="M3:M4"/>
    <mergeCell ref="G3:G4"/>
    <mergeCell ref="H3:H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tabSelected="1" workbookViewId="0">
      <selection activeCell="C2" sqref="C2"/>
    </sheetView>
  </sheetViews>
  <sheetFormatPr defaultRowHeight="15" x14ac:dyDescent="0.25"/>
  <cols>
    <col min="1" max="1" width="21.85546875" customWidth="1"/>
    <col min="3" max="3" width="19.85546875" customWidth="1"/>
    <col min="4" max="4" width="16.85546875" customWidth="1"/>
    <col min="5" max="5" width="17.7109375" customWidth="1"/>
    <col min="12" max="12" width="3.85546875" customWidth="1"/>
    <col min="13" max="14" width="20" customWidth="1"/>
  </cols>
  <sheetData>
    <row r="2" spans="1:19" x14ac:dyDescent="0.25">
      <c r="C2" s="76" t="s">
        <v>35</v>
      </c>
      <c r="D2" s="76" t="s">
        <v>228</v>
      </c>
    </row>
    <row r="3" spans="1:19" x14ac:dyDescent="0.25">
      <c r="C3" s="76" t="s">
        <v>227</v>
      </c>
      <c r="D3" s="76" t="s">
        <v>229</v>
      </c>
      <c r="M3" s="74" t="s">
        <v>35</v>
      </c>
      <c r="N3" t="s">
        <v>212</v>
      </c>
    </row>
    <row r="4" spans="1:19" x14ac:dyDescent="0.25">
      <c r="M4" s="74" t="s">
        <v>37</v>
      </c>
      <c r="N4" t="s">
        <v>41</v>
      </c>
    </row>
    <row r="5" spans="1:19" x14ac:dyDescent="0.25">
      <c r="A5" s="98" t="s">
        <v>212</v>
      </c>
      <c r="B5" s="98" t="s">
        <v>41</v>
      </c>
      <c r="C5" s="98" t="s">
        <v>213</v>
      </c>
      <c r="D5" s="98" t="s">
        <v>214</v>
      </c>
      <c r="E5" s="98" t="s">
        <v>215</v>
      </c>
      <c r="F5" s="98" t="s">
        <v>216</v>
      </c>
      <c r="G5" s="98" t="s">
        <v>217</v>
      </c>
      <c r="H5" s="98" t="s">
        <v>218</v>
      </c>
      <c r="I5" s="98" t="s">
        <v>219</v>
      </c>
      <c r="J5" s="98" t="s">
        <v>220</v>
      </c>
      <c r="K5" s="99" t="s">
        <v>221</v>
      </c>
      <c r="M5" s="74" t="s">
        <v>44</v>
      </c>
      <c r="N5" t="s">
        <v>213</v>
      </c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9"/>
      <c r="M6" s="74" t="s">
        <v>45</v>
      </c>
      <c r="N6" t="s">
        <v>214</v>
      </c>
      <c r="O6" s="97" t="s">
        <v>226</v>
      </c>
      <c r="P6" s="97"/>
      <c r="Q6" s="97"/>
      <c r="R6" s="97"/>
      <c r="S6" s="97"/>
    </row>
    <row r="7" spans="1:19" ht="15.75" x14ac:dyDescent="0.25">
      <c r="A7" s="75">
        <f ca="1">IFERROR(VLOOKUP($C$2,INDIRECT($C$3&amp;"!A6:AR200"),MATCH(A$5,January!$A$4:$AR$4,0)),"")</f>
        <v>2</v>
      </c>
      <c r="B7" s="75">
        <f ca="1">IFERROR(VLOOKUP($C$2,INDIRECT($C$3&amp;"!A6:AR200"),MATCH(B$5,January!$A$4:$AR$4,0)),"")</f>
        <v>2</v>
      </c>
      <c r="C7" s="75">
        <f ca="1">IFERROR(VLOOKUP($C$2,INDIRECT($C$3&amp;"!A6:AR200"),MATCH(C$5,January!$A$4:$AR$4,0)),"")</f>
        <v>1</v>
      </c>
      <c r="D7" s="75">
        <f ca="1">IFERROR(VLOOKUP($C$2,INDIRECT($C$3&amp;"!A6:AR200"),MATCH(D$5,January!$A$4:$AR$4,0)),"")</f>
        <v>1</v>
      </c>
      <c r="E7" s="75">
        <f ca="1">IFERROR(VLOOKUP($C$2,INDIRECT($C$3&amp;"!A6:AR200"),MATCH(E$5,January!$A$4:$AR$4,0)),"")</f>
        <v>1</v>
      </c>
      <c r="F7" s="75">
        <f ca="1">IFERROR(VLOOKUP($C$2,INDIRECT($C$3&amp;"!A6:AR200"),MATCH(F$5,January!$A$4:$AR$4,0)),"")</f>
        <v>0.5</v>
      </c>
      <c r="G7" s="75">
        <f ca="1">IFERROR(VLOOKUP($C$2,INDIRECT($C$3&amp;"!A6:AR200"),MATCH(G$5,January!$A$4:$AR$4,0)),"")</f>
        <v>0</v>
      </c>
      <c r="H7" s="75">
        <f ca="1">IFERROR(VLOOKUP($C$2,INDIRECT($C$3&amp;"!A6:AR200"),MATCH(H$5,January!$A$4:$AR$4,0)),"")</f>
        <v>0</v>
      </c>
      <c r="I7" s="75">
        <f ca="1">IFERROR(VLOOKUP($C$2,INDIRECT($C$3&amp;"!A6:AR200"),MATCH(I$5,January!$A$4:$AR$4,0)),"")</f>
        <v>0</v>
      </c>
      <c r="J7" s="75">
        <f ca="1">IFERROR(VLOOKUP($C$2,INDIRECT($C$3&amp;"!A6:AR200"),MATCH(J$5,January!$A$4:$AR$4,0)),"")</f>
        <v>0</v>
      </c>
      <c r="K7" s="75">
        <f ca="1">IFERROR(VLOOKUP($C$2,INDIRECT($C$3&amp;"!A6:AR200"),MATCH(K$5,January!$A$4:$AR$4,0)),"")</f>
        <v>7.5</v>
      </c>
      <c r="M7" s="74" t="s">
        <v>46</v>
      </c>
      <c r="N7" t="s">
        <v>215</v>
      </c>
      <c r="O7" s="97"/>
      <c r="P7" s="97"/>
      <c r="Q7" s="97"/>
      <c r="R7" s="97"/>
      <c r="S7" s="97"/>
    </row>
    <row r="8" spans="1:19" ht="13.5" customHeight="1" x14ac:dyDescent="0.25">
      <c r="K8" t="s">
        <v>231</v>
      </c>
      <c r="M8" s="74" t="s">
        <v>57</v>
      </c>
      <c r="N8" t="s">
        <v>216</v>
      </c>
      <c r="O8" s="97"/>
      <c r="P8" s="97"/>
      <c r="Q8" s="97"/>
      <c r="R8" s="97"/>
      <c r="S8" s="97"/>
    </row>
    <row r="9" spans="1:19" x14ac:dyDescent="0.25">
      <c r="M9" s="74" t="s">
        <v>58</v>
      </c>
      <c r="N9" t="s">
        <v>217</v>
      </c>
      <c r="O9" s="97"/>
      <c r="P9" s="97"/>
      <c r="Q9" s="97"/>
      <c r="R9" s="97"/>
      <c r="S9" s="97"/>
    </row>
    <row r="10" spans="1:19" x14ac:dyDescent="0.25">
      <c r="M10" s="74" t="s">
        <v>59</v>
      </c>
      <c r="N10" t="s">
        <v>218</v>
      </c>
      <c r="O10" s="97"/>
      <c r="P10" s="97"/>
      <c r="Q10" s="97"/>
      <c r="R10" s="97"/>
      <c r="S10" s="97"/>
    </row>
    <row r="11" spans="1:19" x14ac:dyDescent="0.25">
      <c r="M11" s="74" t="s">
        <v>60</v>
      </c>
      <c r="N11" t="s">
        <v>219</v>
      </c>
      <c r="O11" s="97"/>
      <c r="P11" s="97"/>
      <c r="Q11" s="97"/>
      <c r="R11" s="97"/>
      <c r="S11" s="97"/>
    </row>
    <row r="12" spans="1:19" x14ac:dyDescent="0.25">
      <c r="H12" t="s">
        <v>232</v>
      </c>
      <c r="M12" s="74" t="s">
        <v>61</v>
      </c>
      <c r="N12" t="s">
        <v>220</v>
      </c>
      <c r="O12" s="97" t="s">
        <v>226</v>
      </c>
      <c r="P12" s="97"/>
      <c r="Q12" s="97"/>
      <c r="R12" s="97"/>
      <c r="S12" s="97"/>
    </row>
    <row r="13" spans="1:19" x14ac:dyDescent="0.25">
      <c r="K13" t="s">
        <v>230</v>
      </c>
      <c r="M13" s="74" t="s">
        <v>62</v>
      </c>
      <c r="N13" s="38"/>
      <c r="O13" s="97"/>
      <c r="P13" s="97"/>
      <c r="Q13" s="97"/>
      <c r="R13" s="97"/>
      <c r="S13" s="97"/>
    </row>
    <row r="14" spans="1:19" x14ac:dyDescent="0.25">
      <c r="I14" s="76" t="s">
        <v>227</v>
      </c>
      <c r="M14" s="74" t="s">
        <v>63</v>
      </c>
      <c r="N14" s="38"/>
      <c r="O14" s="97"/>
      <c r="P14" s="97"/>
      <c r="Q14" s="97"/>
      <c r="R14" s="97"/>
      <c r="S14" s="97"/>
    </row>
    <row r="15" spans="1:19" x14ac:dyDescent="0.25">
      <c r="I15" s="76" t="s">
        <v>233</v>
      </c>
      <c r="M15" s="74" t="s">
        <v>64</v>
      </c>
      <c r="N15" s="38"/>
      <c r="O15" s="97"/>
      <c r="P15" s="97"/>
      <c r="Q15" s="97"/>
      <c r="R15" s="97"/>
      <c r="S15" s="97"/>
    </row>
    <row r="16" spans="1:19" x14ac:dyDescent="0.25">
      <c r="I16" s="76" t="s">
        <v>234</v>
      </c>
      <c r="M16" s="74" t="s">
        <v>65</v>
      </c>
      <c r="N16" s="38"/>
      <c r="O16" s="97"/>
      <c r="P16" s="97"/>
      <c r="Q16" s="97"/>
      <c r="R16" s="97"/>
      <c r="S16" s="97"/>
    </row>
    <row r="17" spans="9:19" x14ac:dyDescent="0.25">
      <c r="I17" s="76" t="s">
        <v>235</v>
      </c>
      <c r="M17" s="74" t="s">
        <v>66</v>
      </c>
      <c r="N17" s="38"/>
      <c r="O17" s="97"/>
      <c r="P17" s="97"/>
      <c r="Q17" s="97"/>
      <c r="R17" s="97"/>
      <c r="S17" s="97"/>
    </row>
    <row r="18" spans="9:19" x14ac:dyDescent="0.25">
      <c r="I18" s="76" t="s">
        <v>236</v>
      </c>
      <c r="M18" s="74" t="s">
        <v>67</v>
      </c>
      <c r="N18" s="38"/>
    </row>
    <row r="19" spans="9:19" x14ac:dyDescent="0.25">
      <c r="I19" s="76" t="s">
        <v>237</v>
      </c>
      <c r="M19" s="74" t="s">
        <v>68</v>
      </c>
      <c r="N19" s="38"/>
    </row>
    <row r="20" spans="9:19" x14ac:dyDescent="0.25">
      <c r="I20" s="76" t="s">
        <v>238</v>
      </c>
      <c r="M20" s="74" t="s">
        <v>69</v>
      </c>
      <c r="N20" s="38"/>
    </row>
    <row r="21" spans="9:19" x14ac:dyDescent="0.25">
      <c r="I21" s="76" t="s">
        <v>239</v>
      </c>
      <c r="M21" s="74" t="s">
        <v>70</v>
      </c>
      <c r="N21" s="38"/>
    </row>
    <row r="22" spans="9:19" x14ac:dyDescent="0.25">
      <c r="I22" s="76" t="s">
        <v>240</v>
      </c>
      <c r="M22" s="74" t="s">
        <v>71</v>
      </c>
      <c r="N22" s="38"/>
    </row>
    <row r="23" spans="9:19" x14ac:dyDescent="0.25">
      <c r="I23" s="76" t="s">
        <v>241</v>
      </c>
      <c r="M23" s="74" t="s">
        <v>72</v>
      </c>
      <c r="N23" s="38"/>
    </row>
    <row r="24" spans="9:19" x14ac:dyDescent="0.25">
      <c r="I24" s="76" t="s">
        <v>242</v>
      </c>
      <c r="M24" s="74" t="s">
        <v>73</v>
      </c>
      <c r="N24" s="38"/>
    </row>
    <row r="25" spans="9:19" x14ac:dyDescent="0.25">
      <c r="I25" s="76" t="s">
        <v>243</v>
      </c>
      <c r="M25" s="74" t="s">
        <v>74</v>
      </c>
      <c r="N25" s="38"/>
    </row>
    <row r="26" spans="9:19" x14ac:dyDescent="0.25">
      <c r="I26" s="76"/>
      <c r="M26" s="74" t="s">
        <v>75</v>
      </c>
      <c r="N26" s="38"/>
    </row>
    <row r="27" spans="9:19" x14ac:dyDescent="0.25">
      <c r="M27" s="74" t="s">
        <v>76</v>
      </c>
      <c r="N27" s="38"/>
    </row>
    <row r="28" spans="9:19" x14ac:dyDescent="0.25">
      <c r="M28" s="74" t="s">
        <v>77</v>
      </c>
      <c r="N28" s="38"/>
    </row>
  </sheetData>
  <mergeCells count="13">
    <mergeCell ref="O6:S11"/>
    <mergeCell ref="O12:S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dataValidations count="2">
    <dataValidation type="list" allowBlank="1" showInputMessage="1" showErrorMessage="1" sqref="C2 C10">
      <formula1>$M$3:$M$28</formula1>
    </dataValidation>
    <dataValidation type="list" allowBlank="1" showInputMessage="1" showErrorMessage="1" sqref="C3">
      <formula1>$I$14:$I$25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2014-12-13T08:55:55Z</dcterms:created>
  <dcterms:modified xsi:type="dcterms:W3CDTF">2014-12-15T10:21:13Z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